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<sst xmlns="http://schemas.openxmlformats.org/spreadsheetml/2006/main" count="88" uniqueCount="62">
  <si>
    <t>项目支出绩效自评表</t>
  </si>
  <si>
    <t>（ 2022年度）</t>
  </si>
  <si>
    <t>项目名称</t>
  </si>
  <si>
    <t xml:space="preserve">  追加中国铁建电气化局集团有限公司2020年度企业高管奖励资金</t>
  </si>
  <si>
    <t>主管部门</t>
  </si>
  <si>
    <t>北京市石景山区投资促进服务中心</t>
  </si>
  <si>
    <t>实施单位</t>
  </si>
  <si>
    <t>项目负责人</t>
  </si>
  <si>
    <t>联系电话</t>
  </si>
  <si>
    <t>项目资金
（万元）</t>
  </si>
  <si>
    <t>年初预算数（A）</t>
  </si>
  <si>
    <t>全年
预算数</t>
  </si>
  <si>
    <t>全年执行数
（B）</t>
  </si>
  <si>
    <t>分值
（10分）</t>
  </si>
  <si>
    <t>执行率（B/A)</t>
  </si>
  <si>
    <t>得分</t>
  </si>
  <si>
    <t>年度资金总额：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</si>
  <si>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</si>
  <si>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</si>
  <si>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</si>
  <si>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</si>
  <si>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</si>
  <si>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</si>
  <si>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</si>
  <si>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追加企业高管奖励资金开展企业高管奖励资金发放相关工作，提高高管自身的利益与企业利益联合度，关注企业的长期持续发展，为企业业绩的提高贡献力量；树立高管正确的人生观，达到提高企业经济增效的目的。</t>
  </si>
  <si>
    <t>完成中铁建电气化局高管奖励资金发放相关工作，通过奖励资金，提高了高管自身与企业利益联合度，促使高管关注企业的长期持续发展，为企业业绩的提高贡献力量；促进高管树立了正确的人生观，达到了提高企业经济增效的目的。</t>
  </si>
  <si>
    <t>绩效指标</t>
  </si>
  <si>
    <t>一级指标</t>
  </si>
  <si>
    <t>二级指标</t>
  </si>
  <si>
    <t>三级指标</t>
  </si>
  <si>
    <t>年度
指标值</t>
  </si>
  <si>
    <t>实际
完成值</t>
  </si>
  <si>
    <t>分值</t>
  </si>
  <si>
    <t>偏差原因
分析及改进
措施</t>
  </si>
  <si>
    <t>产出指标</t>
  </si>
  <si>
    <t>数量指标</t>
  </si>
  <si>
    <t>受奖励高管人数</t>
  </si>
  <si>
    <t>12人次</t>
  </si>
  <si>
    <t>质量指标</t>
  </si>
  <si>
    <t>符合奖励认定标准</t>
  </si>
  <si>
    <t>符合</t>
  </si>
  <si>
    <t>时效指标</t>
  </si>
  <si>
    <t>2021年1月-12月</t>
  </si>
  <si>
    <t>12个月</t>
  </si>
  <si>
    <t>成本指标</t>
  </si>
  <si>
    <t>项目预算控制数</t>
  </si>
  <si>
    <t>18.0795万元</t>
  </si>
  <si>
    <t>效益指标</t>
  </si>
  <si>
    <t>社会效益指标</t>
  </si>
  <si>
    <t>提高高管自身的利益与企业利益联合度</t>
  </si>
  <si>
    <t>提升</t>
  </si>
  <si>
    <t>促使高管关注企业的长期持续发展</t>
  </si>
  <si>
    <t>有效</t>
  </si>
  <si>
    <t>可持续影响指标</t>
  </si>
  <si>
    <t>达到提高企业经济增效的目的</t>
  </si>
  <si>
    <t>显著</t>
  </si>
  <si>
    <t>满意度指标</t>
  </si>
  <si>
    <t>服务对象满意度指标</t>
  </si>
  <si>
    <t>受奖励企业高管满意度</t>
  </si>
  <si>
    <t>≥95%</t>
  </si>
  <si>
    <t>总分</t>
  </si>
  <si>
    <t xml:space="preserve"> 注：1.得分一档最高不能超过该指标分值上限。
    2.定性指标根据指标完成情况分为：达成预期指标、基本达成预期指标且效果较好、部分达成预期指标且具有一定效果、未达成预期指标且效果较差四档，分别按照该指标对应分值区间100-90%(含90%)、90-75%(含75%)、75-60%（含60%）、60-0%合理确定分值。
    3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4.请在“未完成原因分析”中说明偏离目标、不能完成目标的原因及拟采取的措施。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</si>
</sst>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4"/>
      <color theme="1"/>
      <name val="仿宋_GB2312"/>
      <charset val="134"/>
    </font>
    <font>
      <sz val="10.5"/>
      <color theme="1"/>
      <name val="仿宋_GB2312"/>
      <charset val="134"/>
    </font>
    <font>
      <sz val="10.5"/>
      <color rgb="FF000000"/>
      <name val="仿宋_GB2312"/>
      <charset val="134"/>
    </font>
    <font>
      <b/>
      <sz val="10.5"/>
      <color rgb="FF000000"/>
      <name val="仿宋_GB2312"/>
      <charset val="134"/>
    </font>
    <font>
      <sz val="9"/>
      <color theme="1"/>
      <name val="仿宋_GB2312"/>
      <charset val="134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 diagonalDown="1">
      <left style="thin">
        <color auto="1"/>
      </left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6" fillId="5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4" borderId="18" applyNumberFormat="0" applyFont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9" fillId="0" borderId="20" applyNumberFormat="0" applyFill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23" fillId="16" borderId="21" applyNumberFormat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9" fontId="3" fillId="0" borderId="12" xfId="0" applyNumberFormat="1" applyFont="1" applyFill="1" applyBorder="1" applyAlignment="1">
      <alignment horizontal="center" vertical="center" wrapText="1"/>
    </xf>
    <xf numFmtId="9" fontId="3" fillId="0" borderId="13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9" fontId="3" fillId="0" borderId="12" xfId="0" applyNumberFormat="1" applyFont="1" applyBorder="1" applyAlignment="1">
      <alignment horizontal="center" vertical="center" wrapText="1"/>
    </xf>
    <xf numFmtId="9" fontId="3" fillId="0" borderId="13" xfId="0" applyNumberFormat="1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10" fontId="3" fillId="0" borderId="1" xfId="0" applyNumberFormat="1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3"/>
  <sheetViews>
    <sheetView tabSelected="1" view="pageBreakPreview" zoomScaleNormal="100" zoomScaleSheetLayoutView="100" workbookViewId="0">
      <selection activeCell="G12" sqref="G12:J12"/>
    </sheetView>
  </sheetViews>
  <sheetFormatPr defaultColWidth="9" defaultRowHeight="13.5"/>
  <cols>
    <col min="1" max="1" width="5" customWidth="1"/>
    <col min="2" max="2" width="5.25833333333333" customWidth="1"/>
    <col min="4" max="4" width="8.5" customWidth="1"/>
    <col min="5" max="5" width="14.125" customWidth="1"/>
    <col min="6" max="6" width="9.5" style="2" customWidth="1"/>
    <col min="7" max="7" width="10.7583333333333" style="2" customWidth="1"/>
    <col min="8" max="8" width="7.875" customWidth="1"/>
    <col min="9" max="9" width="8.25833333333333" customWidth="1"/>
    <col min="10" max="10" width="11.7583333333333" customWidth="1"/>
  </cols>
  <sheetData>
    <row r="1" ht="24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ht="24" customHeight="1" spans="1:10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</row>
    <row r="3" ht="16" customHeight="1" spans="1:10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</row>
    <row r="4" ht="16" customHeight="1" spans="1:10">
      <c r="A4" s="5" t="s">
        <v>4</v>
      </c>
      <c r="B4" s="5"/>
      <c r="C4" s="5" t="s">
        <v>5</v>
      </c>
      <c r="D4" s="5"/>
      <c r="E4" s="5"/>
      <c r="F4" s="5"/>
      <c r="G4" s="5" t="s">
        <v>6</v>
      </c>
      <c r="H4" s="5" t="s">
        <v>5</v>
      </c>
      <c r="I4" s="5"/>
      <c r="J4" s="5"/>
    </row>
    <row r="5" ht="16" customHeight="1" spans="1:10">
      <c r="A5" s="5" t="s">
        <v>7</v>
      </c>
      <c r="B5" s="5"/>
      <c r="C5" s="5"/>
      <c r="D5" s="5"/>
      <c r="E5" s="5"/>
      <c r="F5" s="5"/>
      <c r="G5" s="5" t="s">
        <v>8</v>
      </c>
      <c r="H5" s="5"/>
      <c r="I5" s="5"/>
      <c r="J5" s="5"/>
    </row>
    <row r="6" ht="30" customHeight="1" spans="1:10">
      <c r="A6" s="6" t="s">
        <v>9</v>
      </c>
      <c r="B6" s="7"/>
      <c r="C6" s="8"/>
      <c r="D6" s="9"/>
      <c r="E6" s="5" t="s">
        <v>10</v>
      </c>
      <c r="F6" s="5" t="s">
        <v>11</v>
      </c>
      <c r="G6" s="5" t="s">
        <v>12</v>
      </c>
      <c r="H6" s="5" t="s">
        <v>13</v>
      </c>
      <c r="I6" s="5" t="s">
        <v>14</v>
      </c>
      <c r="J6" s="5" t="s">
        <v>15</v>
      </c>
    </row>
    <row r="7" ht="16" customHeight="1" spans="1:10">
      <c r="A7" s="10"/>
      <c r="B7" s="11"/>
      <c r="C7" s="12" t="s">
        <v>16</v>
      </c>
      <c r="D7" s="12"/>
      <c r="E7" s="5">
        <v>18.0795</v>
      </c>
      <c r="F7" s="5">
        <v>18.0795</v>
      </c>
      <c r="G7" s="5">
        <v>18.0795</v>
      </c>
      <c r="H7" s="5">
        <v>10</v>
      </c>
      <c r="I7" s="36">
        <f>G7/E7</f>
        <v>1</v>
      </c>
      <c r="J7" s="37">
        <f>I7*10</f>
        <v>10</v>
      </c>
    </row>
    <row r="8" ht="16" customHeight="1" spans="1:10">
      <c r="A8" s="10"/>
      <c r="B8" s="11"/>
      <c r="C8" s="5" t="s">
        <v>17</v>
      </c>
      <c r="D8" s="5"/>
      <c r="E8" s="5">
        <v>18.0795</v>
      </c>
      <c r="F8" s="5" t="s">
        <v>18</v>
      </c>
      <c r="G8" s="5" t="s">
        <v>18</v>
      </c>
      <c r="H8" s="5" t="s">
        <v>18</v>
      </c>
      <c r="I8" s="5" t="s">
        <v>18</v>
      </c>
      <c r="J8" s="37" t="s">
        <v>18</v>
      </c>
    </row>
    <row r="9" ht="16" customHeight="1" spans="1:10">
      <c r="A9" s="10"/>
      <c r="B9" s="11"/>
      <c r="C9" s="5" t="s">
        <v>19</v>
      </c>
      <c r="D9" s="5"/>
      <c r="E9" s="5" t="s">
        <v>18</v>
      </c>
      <c r="F9" s="5" t="s">
        <v>18</v>
      </c>
      <c r="G9" s="5" t="s">
        <v>18</v>
      </c>
      <c r="H9" s="5" t="s">
        <v>18</v>
      </c>
      <c r="I9" s="5" t="s">
        <v>18</v>
      </c>
      <c r="J9" s="37" t="s">
        <v>18</v>
      </c>
    </row>
    <row r="10" ht="16" customHeight="1" spans="1:10">
      <c r="A10" s="13"/>
      <c r="B10" s="14"/>
      <c r="C10" s="5" t="s">
        <v>20</v>
      </c>
      <c r="D10" s="5"/>
      <c r="E10" s="5" t="s">
        <v>18</v>
      </c>
      <c r="F10" s="5" t="s">
        <v>18</v>
      </c>
      <c r="G10" s="5" t="s">
        <v>18</v>
      </c>
      <c r="H10" s="5" t="s">
        <v>18</v>
      </c>
      <c r="I10" s="5" t="s">
        <v>18</v>
      </c>
      <c r="J10" s="37" t="s">
        <v>18</v>
      </c>
    </row>
    <row r="11" ht="21" customHeight="1" spans="1:10">
      <c r="A11" s="5" t="s">
        <v>21</v>
      </c>
      <c r="B11" s="5" t="s">
        <v>22</v>
      </c>
      <c r="C11" s="5"/>
      <c r="D11" s="5"/>
      <c r="E11" s="5"/>
      <c r="F11" s="5"/>
      <c r="G11" s="5" t="s">
        <v>23</v>
      </c>
      <c r="H11" s="5"/>
      <c r="I11" s="5"/>
      <c r="J11" s="5"/>
    </row>
    <row r="12" ht="86" customHeight="1" spans="1:10">
      <c r="A12" s="5"/>
      <c r="B12" s="15" t="s">
        <v>24</v>
      </c>
      <c r="C12" s="15"/>
      <c r="D12" s="15"/>
      <c r="E12" s="15"/>
      <c r="F12" s="5"/>
      <c r="G12" s="15" t="s">
        <v>25</v>
      </c>
      <c r="H12" s="15"/>
      <c r="I12" s="15"/>
      <c r="J12" s="15"/>
    </row>
    <row r="13" ht="45" customHeight="1" spans="1:10">
      <c r="A13" s="16" t="s">
        <v>26</v>
      </c>
      <c r="B13" s="5" t="s">
        <v>27</v>
      </c>
      <c r="C13" s="5" t="s">
        <v>28</v>
      </c>
      <c r="D13" s="5" t="s">
        <v>29</v>
      </c>
      <c r="E13" s="5"/>
      <c r="F13" s="16" t="s">
        <v>30</v>
      </c>
      <c r="G13" s="16" t="s">
        <v>31</v>
      </c>
      <c r="H13" s="16" t="s">
        <v>32</v>
      </c>
      <c r="I13" s="5" t="s">
        <v>15</v>
      </c>
      <c r="J13" s="16" t="s">
        <v>33</v>
      </c>
    </row>
    <row r="14" s="1" customFormat="1" ht="18" customHeight="1" spans="1:10">
      <c r="A14" s="17"/>
      <c r="B14" s="18" t="s">
        <v>34</v>
      </c>
      <c r="C14" s="18" t="s">
        <v>35</v>
      </c>
      <c r="D14" s="19" t="s">
        <v>36</v>
      </c>
      <c r="E14" s="20"/>
      <c r="F14" s="21" t="s">
        <v>37</v>
      </c>
      <c r="G14" s="21" t="s">
        <v>37</v>
      </c>
      <c r="H14" s="22">
        <v>15</v>
      </c>
      <c r="I14" s="22">
        <v>15</v>
      </c>
      <c r="J14" s="22"/>
    </row>
    <row r="15" ht="19" customHeight="1" spans="1:10">
      <c r="A15" s="23"/>
      <c r="B15" s="23"/>
      <c r="C15" s="16" t="s">
        <v>38</v>
      </c>
      <c r="D15" s="24" t="s">
        <v>39</v>
      </c>
      <c r="E15" s="25"/>
      <c r="F15" s="26" t="s">
        <v>40</v>
      </c>
      <c r="G15" s="26" t="s">
        <v>40</v>
      </c>
      <c r="H15" s="5">
        <v>10</v>
      </c>
      <c r="I15" s="5">
        <v>10</v>
      </c>
      <c r="J15" s="5"/>
    </row>
    <row r="16" ht="30" customHeight="1" spans="1:10">
      <c r="A16" s="23"/>
      <c r="B16" s="23"/>
      <c r="C16" s="16" t="s">
        <v>41</v>
      </c>
      <c r="D16" s="27" t="s">
        <v>42</v>
      </c>
      <c r="E16" s="27"/>
      <c r="F16" s="26" t="s">
        <v>43</v>
      </c>
      <c r="G16" s="26" t="s">
        <v>43</v>
      </c>
      <c r="H16" s="5">
        <v>10</v>
      </c>
      <c r="I16" s="5">
        <v>10</v>
      </c>
      <c r="J16" s="5"/>
    </row>
    <row r="17" ht="20" customHeight="1" spans="1:10">
      <c r="A17" s="23"/>
      <c r="B17" s="23"/>
      <c r="C17" s="16" t="s">
        <v>44</v>
      </c>
      <c r="D17" s="27" t="s">
        <v>45</v>
      </c>
      <c r="E17" s="27"/>
      <c r="F17" s="22" t="s">
        <v>46</v>
      </c>
      <c r="G17" s="22" t="s">
        <v>46</v>
      </c>
      <c r="H17" s="5">
        <v>15</v>
      </c>
      <c r="I17" s="5">
        <v>15</v>
      </c>
      <c r="J17" s="5"/>
    </row>
    <row r="18" ht="32" customHeight="1" spans="1:10">
      <c r="A18" s="23"/>
      <c r="B18" s="16" t="s">
        <v>47</v>
      </c>
      <c r="C18" s="16" t="s">
        <v>48</v>
      </c>
      <c r="D18" s="28" t="s">
        <v>49</v>
      </c>
      <c r="E18" s="29"/>
      <c r="F18" s="5" t="s">
        <v>50</v>
      </c>
      <c r="G18" s="5" t="s">
        <v>50</v>
      </c>
      <c r="H18" s="5">
        <v>10</v>
      </c>
      <c r="I18" s="5">
        <v>10</v>
      </c>
      <c r="J18" s="5"/>
    </row>
    <row r="19" ht="33" customHeight="1" spans="1:10">
      <c r="A19" s="23"/>
      <c r="B19" s="23"/>
      <c r="C19" s="23"/>
      <c r="D19" s="28" t="s">
        <v>51</v>
      </c>
      <c r="E19" s="29"/>
      <c r="F19" s="5" t="s">
        <v>52</v>
      </c>
      <c r="G19" s="5" t="s">
        <v>52</v>
      </c>
      <c r="H19" s="5">
        <v>10</v>
      </c>
      <c r="I19" s="5">
        <v>8.5</v>
      </c>
      <c r="J19" s="5"/>
    </row>
    <row r="20" ht="38" customHeight="1" spans="1:10">
      <c r="A20" s="23"/>
      <c r="B20" s="23"/>
      <c r="C20" s="16" t="s">
        <v>53</v>
      </c>
      <c r="D20" s="30" t="s">
        <v>54</v>
      </c>
      <c r="E20" s="30"/>
      <c r="F20" s="5" t="s">
        <v>55</v>
      </c>
      <c r="G20" s="5" t="s">
        <v>55</v>
      </c>
      <c r="H20" s="5">
        <v>10</v>
      </c>
      <c r="I20" s="5">
        <v>9</v>
      </c>
      <c r="J20" s="5"/>
    </row>
    <row r="21" ht="45" customHeight="1" spans="1:10">
      <c r="A21" s="23"/>
      <c r="B21" s="16" t="s">
        <v>56</v>
      </c>
      <c r="C21" s="16" t="s">
        <v>57</v>
      </c>
      <c r="D21" s="31" t="s">
        <v>58</v>
      </c>
      <c r="E21" s="32"/>
      <c r="F21" s="5" t="s">
        <v>59</v>
      </c>
      <c r="G21" s="5" t="s">
        <v>59</v>
      </c>
      <c r="H21" s="5">
        <v>10</v>
      </c>
      <c r="I21" s="5">
        <v>9.5</v>
      </c>
      <c r="J21" s="5"/>
    </row>
    <row r="22" ht="17" customHeight="1" spans="1:10">
      <c r="A22" s="33" t="s">
        <v>60</v>
      </c>
      <c r="B22" s="33"/>
      <c r="C22" s="33"/>
      <c r="D22" s="33"/>
      <c r="E22" s="33"/>
      <c r="F22" s="33"/>
      <c r="G22" s="33"/>
      <c r="H22" s="34">
        <f>SUM(H14:H21)+H7</f>
        <v>100</v>
      </c>
      <c r="I22" s="38">
        <f>SUM(I14:I21)+J7</f>
        <v>97</v>
      </c>
      <c r="J22" s="5"/>
    </row>
    <row r="23" ht="102" customHeight="1" spans="1:10">
      <c r="A23" s="35" t="s">
        <v>61</v>
      </c>
      <c r="B23" s="35"/>
      <c r="C23" s="35"/>
      <c r="D23" s="35"/>
      <c r="E23" s="35"/>
      <c r="F23" s="35"/>
      <c r="G23" s="35"/>
      <c r="H23" s="35"/>
      <c r="I23" s="35"/>
      <c r="J23" s="35"/>
    </row>
  </sheetData>
  <mergeCells count="36">
    <mergeCell ref="A1:J1"/>
    <mergeCell ref="A2:J2"/>
    <mergeCell ref="A3:B3"/>
    <mergeCell ref="C3:J3"/>
    <mergeCell ref="A4:B4"/>
    <mergeCell ref="C4:F4"/>
    <mergeCell ref="H4:J4"/>
    <mergeCell ref="A5:B5"/>
    <mergeCell ref="C5:F5"/>
    <mergeCell ref="H5:J5"/>
    <mergeCell ref="C6:D6"/>
    <mergeCell ref="C7:D7"/>
    <mergeCell ref="C8:D8"/>
    <mergeCell ref="C9:D9"/>
    <mergeCell ref="C10:D10"/>
    <mergeCell ref="B11:F11"/>
    <mergeCell ref="G11:J11"/>
    <mergeCell ref="B12:F12"/>
    <mergeCell ref="G12:J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A22:G22"/>
    <mergeCell ref="A23:J23"/>
    <mergeCell ref="A11:A12"/>
    <mergeCell ref="A13:A21"/>
    <mergeCell ref="B14:B17"/>
    <mergeCell ref="B18:B20"/>
    <mergeCell ref="C18:C19"/>
    <mergeCell ref="A6:B10"/>
  </mergeCells>
  <printOptions horizontalCentered="1"/>
  <pageMargins left="0.503472222222222" right="0.503472222222222" top="0.590277777777778" bottom="0.393055555555556" header="0.298611111111111" footer="0.29861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lenovo</cp:lastModifiedBy>
  <dcterms:created xsi:type="dcterms:W3CDTF">2022-07-19T07:20:00Z</dcterms:created>
  <dcterms:modified xsi:type="dcterms:W3CDTF">2023-06-30T01:29:39Z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BCDA7845AB8B47C08908F68F94E0DA1C</vt:lpwstr>
  </property>
  <property fmtid="{D5CDD505-2E9C-101B-9397-08002B2CF9AE}" pid="3" name="KSOProductBuildVer">
    <vt:lpwstr>2052-10.8.2.7058</vt:lpwstr>
  </property>
</Properties>
</file>